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"/>
    </mc:Choice>
  </mc:AlternateContent>
  <xr:revisionPtr revIDLastSave="0" documentId="13_ncr:1_{E65635CB-72CB-47FF-9528-2C2CA12889C3}" xr6:coauthVersionLast="47" xr6:coauthVersionMax="47" xr10:uidLastSave="{00000000-0000-0000-0000-000000000000}"/>
  <bookViews>
    <workbookView xWindow="-98" yWindow="-98" windowWidth="19396" windowHeight="11475" xr2:uid="{09C356F7-5D1C-486F-831B-6A5C821845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2" i="1"/>
  <c r="J2" i="1"/>
  <c r="I15" i="1"/>
  <c r="I16" i="1"/>
  <c r="I14" i="1"/>
  <c r="I12" i="1"/>
  <c r="I13" i="1"/>
  <c r="I11" i="1"/>
  <c r="I9" i="1"/>
  <c r="I10" i="1"/>
  <c r="I8" i="1"/>
  <c r="I6" i="1"/>
  <c r="I7" i="1"/>
  <c r="I5" i="1"/>
  <c r="I3" i="1"/>
  <c r="I4" i="1"/>
  <c r="I2" i="1"/>
  <c r="D5" i="1"/>
  <c r="D8" i="1"/>
  <c r="D14" i="1"/>
  <c r="D11" i="1"/>
  <c r="D2" i="1"/>
</calcChain>
</file>

<file path=xl/sharedStrings.xml><?xml version="1.0" encoding="utf-8"?>
<sst xmlns="http://schemas.openxmlformats.org/spreadsheetml/2006/main" count="59" uniqueCount="15">
  <si>
    <t>con</t>
  </si>
  <si>
    <t>LV-NC</t>
  </si>
  <si>
    <t>shP53-738</t>
  </si>
  <si>
    <t>shP53-1105</t>
  </si>
  <si>
    <t>shP53-1265</t>
  </si>
  <si>
    <t>内参</t>
    <phoneticPr fontId="1" type="noConversion"/>
  </si>
  <si>
    <t>CT值</t>
    <phoneticPr fontId="1" type="noConversion"/>
  </si>
  <si>
    <t>β-actin</t>
    <phoneticPr fontId="1" type="noConversion"/>
  </si>
  <si>
    <t>        12.03</t>
    <phoneticPr fontId="1" type="noConversion"/>
  </si>
  <si>
    <t>目的</t>
    <phoneticPr fontId="1" type="noConversion"/>
  </si>
  <si>
    <t>P53</t>
    <phoneticPr fontId="1" type="noConversion"/>
  </si>
  <si>
    <t>ΔCT</t>
    <phoneticPr fontId="1" type="noConversion"/>
  </si>
  <si>
    <t>平均值</t>
    <phoneticPr fontId="1" type="noConversion"/>
  </si>
  <si>
    <t>ΔΔCT</t>
    <phoneticPr fontId="1" type="noConversion"/>
  </si>
  <si>
    <t>2-ΔΔCT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</si>
</sst>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42CF-4DE0-404D-95B3-50EF80B6ACE6}">
  <dimension ref="A1:L23"/>
  <sheetViews>
    <sheetView tabSelected="1" workbookViewId="0">
      <selection activeCell="I30" sqref="I30"/>
    </sheetView>
  </sheetViews>
  <sheetFormatPr defaultRowHeight="13.9" x14ac:dyDescent="0.4"/>
  <sheetData>
    <row r="1" spans="1:12" x14ac:dyDescent="0.4">
      <c r="B1" t="s">
        <v>5</v>
      </c>
      <c r="C1" t="s">
        <v>6</v>
      </c>
      <c r="F1" t="s">
        <v>9</v>
      </c>
      <c r="G1" t="s">
        <v>6</v>
      </c>
      <c r="I1" t="s">
        <v>11</v>
      </c>
      <c r="J1" t="s">
        <v>12</v>
      </c>
      <c r="K1" t="s">
        <v>13</v>
      </c>
      <c r="L1" t="s">
        <v>14</v>
      </c>
    </row>
    <row r="2" spans="1:12" x14ac:dyDescent="0.4">
      <c r="A2" s="1" t="s">
        <v>0</v>
      </c>
      <c r="B2" t="s">
        <v>7</v>
      </c>
      <c r="C2" s="1">
        <v>12.09</v>
      </c>
      <c r="D2">
        <f>AVERAGE(C2:C4)</f>
        <v>12.096666666666666</v>
      </c>
      <c r="E2">
        <v>12.0966666666667</v>
      </c>
      <c r="F2" t="s">
        <v>10</v>
      </c>
      <c r="G2" s="1">
        <v>12.59</v>
      </c>
      <c r="I2">
        <f>G2-12.0966666666667</f>
        <v>0.49333333333330032</v>
      </c>
      <c r="J2">
        <f>AVERAGE(I2:I4)</f>
        <v>0.39999999999996722</v>
      </c>
      <c r="K2">
        <f>I2-0.399999999999967</f>
        <v>9.3333333333333324E-2</v>
      </c>
      <c r="L2">
        <f>POWER(2,-K2)</f>
        <v>0.93735449655998004</v>
      </c>
    </row>
    <row r="3" spans="1:12" x14ac:dyDescent="0.4">
      <c r="A3" s="1" t="s">
        <v>0</v>
      </c>
      <c r="B3" t="s">
        <v>7</v>
      </c>
      <c r="C3" s="1">
        <v>12.03</v>
      </c>
      <c r="F3" t="s">
        <v>10</v>
      </c>
      <c r="G3" s="1">
        <v>12.44</v>
      </c>
      <c r="I3">
        <f t="shared" ref="I3:I4" si="0">G3-12.0966666666667</f>
        <v>0.34333333333329996</v>
      </c>
      <c r="J3">
        <v>0.39999999999996699</v>
      </c>
      <c r="K3">
        <f t="shared" ref="K3:K16" si="1">I3-0.399999999999967</f>
        <v>-5.6666666666667032E-2</v>
      </c>
      <c r="L3">
        <f t="shared" ref="L3:L16" si="2">POWER(2,-K3)</f>
        <v>1.0400599338884779</v>
      </c>
    </row>
    <row r="4" spans="1:12" x14ac:dyDescent="0.4">
      <c r="A4" s="1" t="s">
        <v>0</v>
      </c>
      <c r="B4" t="s">
        <v>7</v>
      </c>
      <c r="C4" s="1">
        <v>12.17</v>
      </c>
      <c r="F4" t="s">
        <v>10</v>
      </c>
      <c r="G4" s="1">
        <v>12.46</v>
      </c>
      <c r="I4">
        <f t="shared" si="0"/>
        <v>0.36333333333330131</v>
      </c>
      <c r="K4">
        <f t="shared" si="1"/>
        <v>-3.6666666666665682E-2</v>
      </c>
      <c r="L4">
        <f t="shared" si="2"/>
        <v>1.0257411214340171</v>
      </c>
    </row>
    <row r="5" spans="1:12" x14ac:dyDescent="0.4">
      <c r="A5" s="1" t="s">
        <v>1</v>
      </c>
      <c r="B5" t="s">
        <v>7</v>
      </c>
      <c r="C5" s="1" t="s">
        <v>8</v>
      </c>
      <c r="D5">
        <f>AVERAGE(C5:C7)</f>
        <v>12.23</v>
      </c>
      <c r="E5">
        <v>12.23</v>
      </c>
      <c r="F5" t="s">
        <v>10</v>
      </c>
      <c r="G5" s="1">
        <v>12.6</v>
      </c>
      <c r="I5">
        <f>G5-12.23</f>
        <v>0.36999999999999922</v>
      </c>
      <c r="K5">
        <f t="shared" si="1"/>
        <v>-2.9999999999967775E-2</v>
      </c>
      <c r="L5">
        <f t="shared" si="2"/>
        <v>1.0210121257071705</v>
      </c>
    </row>
    <row r="6" spans="1:12" x14ac:dyDescent="0.4">
      <c r="A6" s="1" t="s">
        <v>1</v>
      </c>
      <c r="B6" t="s">
        <v>7</v>
      </c>
      <c r="C6" s="1">
        <v>12.27</v>
      </c>
      <c r="F6" t="s">
        <v>10</v>
      </c>
      <c r="G6" s="1">
        <v>12.48</v>
      </c>
      <c r="I6">
        <f t="shared" ref="I6:I7" si="3">G6-12.23</f>
        <v>0.25</v>
      </c>
      <c r="K6">
        <f t="shared" si="1"/>
        <v>-0.14999999999996699</v>
      </c>
      <c r="L6">
        <f t="shared" si="2"/>
        <v>1.1095694720678195</v>
      </c>
    </row>
    <row r="7" spans="1:12" x14ac:dyDescent="0.4">
      <c r="A7" s="1" t="s">
        <v>1</v>
      </c>
      <c r="B7" t="s">
        <v>7</v>
      </c>
      <c r="C7" s="1">
        <v>12.19</v>
      </c>
      <c r="F7" t="s">
        <v>10</v>
      </c>
      <c r="G7" s="1">
        <v>12.65</v>
      </c>
      <c r="I7">
        <f t="shared" si="3"/>
        <v>0.41999999999999993</v>
      </c>
      <c r="K7">
        <f t="shared" si="1"/>
        <v>2.0000000000032936E-2</v>
      </c>
      <c r="L7">
        <f t="shared" si="2"/>
        <v>0.98623270449333678</v>
      </c>
    </row>
    <row r="8" spans="1:12" x14ac:dyDescent="0.4">
      <c r="A8" s="1" t="s">
        <v>2</v>
      </c>
      <c r="B8" t="s">
        <v>7</v>
      </c>
      <c r="C8" s="1">
        <v>12.05</v>
      </c>
      <c r="D8">
        <f>AVERAGE(C8:C10)</f>
        <v>12.196666666666667</v>
      </c>
      <c r="E8">
        <v>12.196666666666699</v>
      </c>
      <c r="F8" t="s">
        <v>10</v>
      </c>
      <c r="G8" s="1">
        <v>13.73</v>
      </c>
      <c r="I8">
        <f>G8-12.1966666666667</f>
        <v>1.5333333333333012</v>
      </c>
      <c r="K8">
        <f t="shared" si="1"/>
        <v>1.1333333333333342</v>
      </c>
      <c r="L8">
        <f t="shared" si="2"/>
        <v>0.45586124427910818</v>
      </c>
    </row>
    <row r="9" spans="1:12" x14ac:dyDescent="0.4">
      <c r="A9" s="1" t="s">
        <v>2</v>
      </c>
      <c r="B9" t="s">
        <v>7</v>
      </c>
      <c r="C9" s="1">
        <v>12.22</v>
      </c>
      <c r="F9" t="s">
        <v>10</v>
      </c>
      <c r="G9" s="1">
        <v>13.66</v>
      </c>
      <c r="I9">
        <f t="shared" ref="I9:I10" si="4">G9-12.1966666666667</f>
        <v>1.463333333333301</v>
      </c>
      <c r="K9">
        <f t="shared" si="1"/>
        <v>1.0633333333333339</v>
      </c>
      <c r="L9">
        <f t="shared" si="2"/>
        <v>0.47852515353695046</v>
      </c>
    </row>
    <row r="10" spans="1:12" x14ac:dyDescent="0.4">
      <c r="A10" s="1" t="s">
        <v>2</v>
      </c>
      <c r="B10" t="s">
        <v>7</v>
      </c>
      <c r="C10" s="1">
        <v>12.32</v>
      </c>
      <c r="F10" t="s">
        <v>10</v>
      </c>
      <c r="G10" s="1">
        <v>13.67</v>
      </c>
      <c r="I10">
        <f t="shared" si="4"/>
        <v>1.4733333333333007</v>
      </c>
      <c r="K10">
        <f t="shared" si="1"/>
        <v>1.0733333333333337</v>
      </c>
      <c r="L10">
        <f t="shared" si="2"/>
        <v>0.47521973885540097</v>
      </c>
    </row>
    <row r="11" spans="1:12" x14ac:dyDescent="0.4">
      <c r="A11" s="1" t="s">
        <v>3</v>
      </c>
      <c r="B11" t="s">
        <v>7</v>
      </c>
      <c r="C11" s="1">
        <v>12.12</v>
      </c>
      <c r="D11">
        <f>AVERAGE(C11:C13)</f>
        <v>12.086666666666666</v>
      </c>
      <c r="E11">
        <v>12.0866666666667</v>
      </c>
      <c r="F11" t="s">
        <v>10</v>
      </c>
      <c r="G11" s="1">
        <v>13.07</v>
      </c>
      <c r="I11">
        <f>G11-12.0866666666667</f>
        <v>0.98333333333330053</v>
      </c>
      <c r="K11">
        <f t="shared" si="1"/>
        <v>0.58333333333333348</v>
      </c>
      <c r="L11">
        <f t="shared" si="2"/>
        <v>0.66741992708501718</v>
      </c>
    </row>
    <row r="12" spans="1:12" x14ac:dyDescent="0.4">
      <c r="A12" s="1" t="s">
        <v>3</v>
      </c>
      <c r="B12" t="s">
        <v>7</v>
      </c>
      <c r="C12" s="1">
        <v>12.08</v>
      </c>
      <c r="F12" t="s">
        <v>10</v>
      </c>
      <c r="G12" s="1">
        <v>13.15</v>
      </c>
      <c r="I12">
        <f t="shared" ref="I12:I13" si="5">G12-12.0866666666667</f>
        <v>1.0633333333333006</v>
      </c>
      <c r="K12">
        <f t="shared" si="1"/>
        <v>0.66333333333333355</v>
      </c>
      <c r="L12">
        <f t="shared" si="2"/>
        <v>0.6314177255958201</v>
      </c>
    </row>
    <row r="13" spans="1:12" x14ac:dyDescent="0.4">
      <c r="A13" s="1" t="s">
        <v>3</v>
      </c>
      <c r="B13" t="s">
        <v>7</v>
      </c>
      <c r="C13" s="1">
        <v>12.06</v>
      </c>
      <c r="F13" t="s">
        <v>10</v>
      </c>
      <c r="G13" s="1">
        <v>13.14</v>
      </c>
      <c r="I13">
        <f t="shared" si="5"/>
        <v>1.0533333333333008</v>
      </c>
      <c r="K13">
        <f t="shared" si="1"/>
        <v>0.65333333333333377</v>
      </c>
      <c r="L13">
        <f t="shared" si="2"/>
        <v>0.63580958319290126</v>
      </c>
    </row>
    <row r="14" spans="1:12" x14ac:dyDescent="0.4">
      <c r="A14" s="1" t="s">
        <v>4</v>
      </c>
      <c r="B14" t="s">
        <v>7</v>
      </c>
      <c r="C14" s="1">
        <v>12.07</v>
      </c>
      <c r="D14">
        <f>AVERAGE(C14:C16)</f>
        <v>12.186666666666667</v>
      </c>
      <c r="E14">
        <v>12.186666666666699</v>
      </c>
      <c r="F14" t="s">
        <v>10</v>
      </c>
      <c r="G14" s="1">
        <v>13.16</v>
      </c>
      <c r="I14">
        <f>G14-12.1866666666667</f>
        <v>0.97333333333330074</v>
      </c>
      <c r="K14">
        <f t="shared" si="1"/>
        <v>0.57333333333333369</v>
      </c>
      <c r="L14">
        <f t="shared" si="2"/>
        <v>0.67206219979670856</v>
      </c>
    </row>
    <row r="15" spans="1:12" x14ac:dyDescent="0.4">
      <c r="A15" s="1" t="s">
        <v>4</v>
      </c>
      <c r="B15" t="s">
        <v>7</v>
      </c>
      <c r="C15" s="1">
        <v>12.3</v>
      </c>
      <c r="F15" t="s">
        <v>10</v>
      </c>
      <c r="G15" s="1">
        <v>13.06</v>
      </c>
      <c r="I15">
        <f t="shared" ref="I15:I16" si="6">G15-12.1866666666667</f>
        <v>0.8733333333333011</v>
      </c>
      <c r="K15">
        <f t="shared" si="1"/>
        <v>0.47333333333333411</v>
      </c>
      <c r="L15">
        <f t="shared" si="2"/>
        <v>0.72029843091587609</v>
      </c>
    </row>
    <row r="16" spans="1:12" x14ac:dyDescent="0.4">
      <c r="A16" s="1" t="s">
        <v>4</v>
      </c>
      <c r="B16" t="s">
        <v>7</v>
      </c>
      <c r="C16" s="1">
        <v>12.19</v>
      </c>
      <c r="F16" t="s">
        <v>10</v>
      </c>
      <c r="G16" s="1">
        <v>13.21</v>
      </c>
      <c r="I16">
        <f t="shared" si="6"/>
        <v>1.0233333333333015</v>
      </c>
      <c r="K16">
        <f t="shared" si="1"/>
        <v>0.62333333333333441</v>
      </c>
      <c r="L16">
        <f t="shared" si="2"/>
        <v>0.64916929408078838</v>
      </c>
    </row>
    <row r="20" spans="2:6" x14ac:dyDescent="0.4">
      <c r="B20" s="1" t="s">
        <v>0</v>
      </c>
      <c r="C20" s="1" t="s">
        <v>1</v>
      </c>
      <c r="D20" s="1" t="s">
        <v>2</v>
      </c>
      <c r="E20" s="1" t="s">
        <v>3</v>
      </c>
      <c r="F20" s="1" t="s">
        <v>4</v>
      </c>
    </row>
    <row r="21" spans="2:6" x14ac:dyDescent="0.4">
      <c r="B21">
        <v>0.93735449655998004</v>
      </c>
      <c r="C21">
        <v>1.0210121257071705</v>
      </c>
      <c r="D21">
        <v>0.45586124427910818</v>
      </c>
      <c r="E21">
        <v>0.66741992708501718</v>
      </c>
      <c r="F21">
        <v>0.67206219979670856</v>
      </c>
    </row>
    <row r="22" spans="2:6" x14ac:dyDescent="0.4">
      <c r="B22">
        <v>1.0400599338884779</v>
      </c>
      <c r="C22">
        <v>1.1095694720678195</v>
      </c>
      <c r="D22">
        <v>0.47852515353695046</v>
      </c>
      <c r="E22">
        <v>0.6314177255958201</v>
      </c>
      <c r="F22">
        <v>0.72029843091587609</v>
      </c>
    </row>
    <row r="23" spans="2:6" x14ac:dyDescent="0.4">
      <c r="B23">
        <v>1.0257411214340171</v>
      </c>
      <c r="C23">
        <v>0.98623270449333678</v>
      </c>
      <c r="D23">
        <v>0.47521973885540097</v>
      </c>
      <c r="E23">
        <v>0.63580958319290126</v>
      </c>
      <c r="F23">
        <v>0.64916929408078838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2024-07-14T13:03:53Z</dcterms:created>
  <dcterms:modified xsi:type="dcterms:W3CDTF">2024-07-14T16:16:19Z</dcterms:modified>
</cp:coreProperties>
</file>